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7"/>
  <workbookPr/>
  <mc:AlternateContent xmlns:mc="http://schemas.openxmlformats.org/markup-compatibility/2006">
    <mc:Choice Requires="x15">
      <x15ac:absPath xmlns:x15ac="http://schemas.microsoft.com/office/spreadsheetml/2010/11/ac" url="/Users/marct.el-damhougi/Nextcloud/Shared/SV Hörstel/Möblierung Rathausneubau/cMöblierung Rathausneubau/Phase 2/Version 3/"/>
    </mc:Choice>
  </mc:AlternateContent>
  <xr:revisionPtr revIDLastSave="0" documentId="13_ncr:1_{5C4BD168-F2FF-A04E-B51B-B48619DDAF08}" xr6:coauthVersionLast="47" xr6:coauthVersionMax="47" xr10:uidLastSave="{00000000-0000-0000-0000-000000000000}"/>
  <bookViews>
    <workbookView xWindow="30240" yWindow="600" windowWidth="38400" windowHeight="21000" tabRatio="500" xr2:uid="{00000000-000D-0000-FFFF-FFFF00000000}"/>
  </bookViews>
  <sheets>
    <sheet name="Preisblat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4" i="2" l="1"/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8" i="2"/>
  <c r="E93" i="2" l="1"/>
  <c r="E95" i="2" s="1"/>
  <c r="E96" i="2" s="1"/>
  <c r="E97" i="2" s="1"/>
</calcChain>
</file>

<file path=xl/sharedStrings.xml><?xml version="1.0" encoding="utf-8"?>
<sst xmlns="http://schemas.openxmlformats.org/spreadsheetml/2006/main" count="101" uniqueCount="67">
  <si>
    <t>Gesamtsumme brutto</t>
  </si>
  <si>
    <t>Gesamtsumme netto</t>
  </si>
  <si>
    <t>Gewährter Rabatt (in Euro)</t>
  </si>
  <si>
    <t>Gesamtsumme netto inkl. Rabatt</t>
  </si>
  <si>
    <t>19 % Mehrwertsteuer</t>
  </si>
  <si>
    <t xml:space="preserve">ALLE GRÜN MARKIERTEN FELDER MÜSSEN AUSGEFÜLLT WERDEN! </t>
  </si>
  <si>
    <t>Pos.Nr.</t>
  </si>
  <si>
    <t>Artikel</t>
  </si>
  <si>
    <t>Menge</t>
  </si>
  <si>
    <t>Einzelpreis netto</t>
  </si>
  <si>
    <t>Gesamtpreis netto</t>
  </si>
  <si>
    <t>Die Gesamtsumme brutto (gelb hinterlegtes Feld) ist auf das VHB-Formblatt 633 zu übertragen!</t>
  </si>
  <si>
    <t>Stadt Hörstel</t>
  </si>
  <si>
    <t>Ausschreibung Inneneinrichtung Rathaus</t>
  </si>
  <si>
    <t>Anlage 2 - Preisblatt</t>
  </si>
  <si>
    <t>Besucherstuhl</t>
  </si>
  <si>
    <t>Beistelltisch</t>
  </si>
  <si>
    <t>Blumen/Pflanzkasten</t>
  </si>
  <si>
    <t>Schreibtisch mit elektromotorischer Höhenverstellung</t>
  </si>
  <si>
    <t>Drehstuhl</t>
  </si>
  <si>
    <t>Monitortragarm</t>
  </si>
  <si>
    <t>Abfalleimer</t>
  </si>
  <si>
    <t>Unterschrank für Epson WF-C5790</t>
  </si>
  <si>
    <t>Schrank</t>
  </si>
  <si>
    <t>Pflanzkasten - Aufsatz</t>
  </si>
  <si>
    <t>Akustik- Schrankrückwände</t>
  </si>
  <si>
    <t>Garderobenständer</t>
  </si>
  <si>
    <t>Akustisch-wirksame Trennwand</t>
  </si>
  <si>
    <t xml:space="preserve">Mobiler Rollcontainer </t>
  </si>
  <si>
    <t>Durckerschrank für Epson WF-C5790</t>
  </si>
  <si>
    <t>Besprechungstisch</t>
  </si>
  <si>
    <t>Stehhocker</t>
  </si>
  <si>
    <t>Bürotrennwand</t>
  </si>
  <si>
    <t>Abdeckplatte für Schrank</t>
  </si>
  <si>
    <t xml:space="preserve">Pflanzkasten </t>
  </si>
  <si>
    <t>Schließfachschrank</t>
  </si>
  <si>
    <t>Aufklebbare Namenskarten</t>
  </si>
  <si>
    <t xml:space="preserve">Masterschlüssel </t>
  </si>
  <si>
    <t>Offene Garderobe</t>
  </si>
  <si>
    <t>Besprechungstisch hoch</t>
  </si>
  <si>
    <t xml:space="preserve">Barhocker </t>
  </si>
  <si>
    <t>Mobile magnetische Glastafel</t>
  </si>
  <si>
    <t>Besprechungtisch</t>
  </si>
  <si>
    <t>Loungesessel mit niedriger Rückenlehne</t>
  </si>
  <si>
    <t>Akustisch wirksame Pinnwand</t>
  </si>
  <si>
    <t>Pflanzkasten</t>
  </si>
  <si>
    <t>Flex Collection</t>
  </si>
  <si>
    <t>Rollbarer und klappbarer Besprechungstisch</t>
  </si>
  <si>
    <t>Schalterstuhl</t>
  </si>
  <si>
    <t>Magnetische Glastafel</t>
  </si>
  <si>
    <t>Akustikkabine</t>
  </si>
  <si>
    <t>Loungesessel</t>
  </si>
  <si>
    <t>Soft Coffee Tisch</t>
  </si>
  <si>
    <t>Soft Side Tisch</t>
  </si>
  <si>
    <t>Stehtisch auf Rollen</t>
  </si>
  <si>
    <t>Einsitzer-Lounge-Stuhl</t>
  </si>
  <si>
    <t>Tisch</t>
  </si>
  <si>
    <t xml:space="preserve">Raum-In-Raum Lösung als </t>
  </si>
  <si>
    <t>Objektstuhl</t>
  </si>
  <si>
    <t>Barhocker</t>
  </si>
  <si>
    <t>Stapelstuhl</t>
  </si>
  <si>
    <t>Transportwagen</t>
  </si>
  <si>
    <t>50</t>
  </si>
  <si>
    <t>4</t>
  </si>
  <si>
    <t>Modulares Sofa, geschwungene Form</t>
  </si>
  <si>
    <t>Modularer Arbeitstisch</t>
  </si>
  <si>
    <t>Modulares Regalsystem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</si>
</sst>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EBF7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44" fontId="4" fillId="0" borderId="2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0" fontId="1" fillId="0" borderId="0" xfId="0" applyFont="1"/>
    <xf numFmtId="44" fontId="4" fillId="2" borderId="6" xfId="1" applyFont="1" applyFill="1" applyBorder="1" applyAlignment="1">
      <alignment horizontal="center" vertical="center"/>
    </xf>
    <xf numFmtId="44" fontId="1" fillId="3" borderId="7" xfId="1" applyFont="1" applyFill="1" applyBorder="1" applyAlignment="1" applyProtection="1">
      <alignment vertical="center"/>
      <protection locked="0"/>
    </xf>
    <xf numFmtId="44" fontId="4" fillId="3" borderId="4" xfId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4" fillId="5" borderId="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center" wrapText="1"/>
    </xf>
    <xf numFmtId="44" fontId="1" fillId="0" borderId="4" xfId="0" applyNumberFormat="1" applyFont="1" applyBorder="1" applyAlignment="1">
      <alignment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4" fontId="1" fillId="3" borderId="14" xfId="1" applyFont="1" applyFill="1" applyBorder="1" applyAlignment="1" applyProtection="1">
      <alignment vertical="center"/>
      <protection locked="0"/>
    </xf>
    <xf numFmtId="44" fontId="1" fillId="0" borderId="6" xfId="0" applyNumberFormat="1" applyFont="1" applyBorder="1" applyAlignment="1">
      <alignment vertical="center"/>
    </xf>
    <xf numFmtId="0" fontId="5" fillId="4" borderId="0" xfId="0" applyFont="1" applyFill="1" applyAlignment="1">
      <alignment horizontal="left"/>
    </xf>
    <xf numFmtId="0" fontId="0" fillId="0" borderId="0" xfId="0"/>
    <xf numFmtId="0" fontId="4" fillId="0" borderId="11" xfId="0" applyFont="1" applyBorder="1"/>
    <xf numFmtId="0" fontId="4" fillId="0" borderId="12" xfId="0" applyFont="1" applyBorder="1"/>
    <xf numFmtId="0" fontId="0" fillId="0" borderId="8" xfId="0" applyBorder="1"/>
    <xf numFmtId="0" fontId="4" fillId="0" borderId="17" xfId="0" applyFont="1" applyBorder="1"/>
    <xf numFmtId="0" fontId="4" fillId="0" borderId="18" xfId="0" applyFont="1" applyBorder="1"/>
    <xf numFmtId="0" fontId="0" fillId="0" borderId="13" xfId="0" applyBorder="1"/>
    <xf numFmtId="0" fontId="4" fillId="0" borderId="15" xfId="0" applyFont="1" applyBorder="1"/>
    <xf numFmtId="0" fontId="4" fillId="0" borderId="16" xfId="0" applyFont="1" applyBorder="1"/>
    <xf numFmtId="0" fontId="0" fillId="0" borderId="9" xfId="0" applyBorder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C2A1-96DA-4DEF-A5B5-5647DC470ECC}">
  <dimension ref="A1:E99"/>
  <sheetViews>
    <sheetView tabSelected="1" topLeftCell="A63" workbookViewId="0">
      <selection activeCell="E94" activeCellId="1" sqref="D8:D91 E94"/>
    </sheetView>
  </sheetViews>
  <sheetFormatPr baseColWidth="10" defaultRowHeight="16" x14ac:dyDescent="0.2"/>
  <cols>
    <col min="1" max="1" width="7.83203125" customWidth="1"/>
    <col min="2" max="2" width="50.83203125" customWidth="1"/>
    <col min="3" max="3" width="9.33203125" customWidth="1"/>
    <col min="4" max="5" width="20.83203125" customWidth="1"/>
  </cols>
  <sheetData>
    <row r="1" spans="1:5" x14ac:dyDescent="0.2">
      <c r="A1" s="8" t="s">
        <v>12</v>
      </c>
    </row>
    <row r="2" spans="1:5" x14ac:dyDescent="0.2">
      <c r="A2" s="8" t="s">
        <v>13</v>
      </c>
    </row>
    <row r="3" spans="1:5" x14ac:dyDescent="0.2">
      <c r="A3" s="8" t="s">
        <v>14</v>
      </c>
    </row>
    <row r="5" spans="1:5" ht="23" x14ac:dyDescent="0.25">
      <c r="A5" s="22" t="s">
        <v>5</v>
      </c>
      <c r="B5" s="23"/>
      <c r="C5" s="23"/>
      <c r="D5" s="23"/>
      <c r="E5" s="23"/>
    </row>
    <row r="6" spans="1:5" ht="17" thickBot="1" x14ac:dyDescent="0.25"/>
    <row r="7" spans="1:5" s="4" customFormat="1" x14ac:dyDescent="0.2">
      <c r="A7" s="12" t="s">
        <v>6</v>
      </c>
      <c r="B7" s="13" t="s">
        <v>7</v>
      </c>
      <c r="C7" s="13" t="s">
        <v>8</v>
      </c>
      <c r="D7" s="13" t="s">
        <v>9</v>
      </c>
      <c r="E7" s="9" t="s">
        <v>10</v>
      </c>
    </row>
    <row r="8" spans="1:5" s="4" customFormat="1" ht="17" x14ac:dyDescent="0.2">
      <c r="A8" s="15">
        <v>1</v>
      </c>
      <c r="B8" s="14" t="s">
        <v>15</v>
      </c>
      <c r="C8" s="15">
        <v>87</v>
      </c>
      <c r="D8" s="6">
        <v>0</v>
      </c>
      <c r="E8" s="16">
        <f>SUM(C8*D8)</f>
        <v>0</v>
      </c>
    </row>
    <row r="9" spans="1:5" s="4" customFormat="1" ht="17" x14ac:dyDescent="0.2">
      <c r="A9" s="15">
        <v>2</v>
      </c>
      <c r="B9" s="14" t="s">
        <v>16</v>
      </c>
      <c r="C9" s="17">
        <v>3</v>
      </c>
      <c r="D9" s="6">
        <v>0</v>
      </c>
      <c r="E9" s="16">
        <f t="shared" ref="E9:E67" si="0">SUM(C9*D9)</f>
        <v>0</v>
      </c>
    </row>
    <row r="10" spans="1:5" s="4" customFormat="1" ht="17" x14ac:dyDescent="0.2">
      <c r="A10" s="15">
        <v>3</v>
      </c>
      <c r="B10" s="14" t="s">
        <v>16</v>
      </c>
      <c r="C10" s="17">
        <v>3</v>
      </c>
      <c r="D10" s="6">
        <v>0</v>
      </c>
      <c r="E10" s="16">
        <f t="shared" si="0"/>
        <v>0</v>
      </c>
    </row>
    <row r="11" spans="1:5" s="4" customFormat="1" ht="17" x14ac:dyDescent="0.2">
      <c r="A11" s="15">
        <v>4</v>
      </c>
      <c r="B11" s="14" t="s">
        <v>17</v>
      </c>
      <c r="C11" s="17">
        <v>5</v>
      </c>
      <c r="D11" s="6">
        <v>0</v>
      </c>
      <c r="E11" s="16">
        <f t="shared" si="0"/>
        <v>0</v>
      </c>
    </row>
    <row r="12" spans="1:5" s="4" customFormat="1" ht="17" x14ac:dyDescent="0.2">
      <c r="A12" s="15">
        <v>5</v>
      </c>
      <c r="B12" s="14" t="s">
        <v>18</v>
      </c>
      <c r="C12" s="17">
        <v>3</v>
      </c>
      <c r="D12" s="6">
        <v>0</v>
      </c>
      <c r="E12" s="16">
        <f t="shared" si="0"/>
        <v>0</v>
      </c>
    </row>
    <row r="13" spans="1:5" s="4" customFormat="1" ht="17" x14ac:dyDescent="0.2">
      <c r="A13" s="15">
        <v>6</v>
      </c>
      <c r="B13" s="14" t="s">
        <v>19</v>
      </c>
      <c r="C13" s="17">
        <v>95</v>
      </c>
      <c r="D13" s="6">
        <v>0</v>
      </c>
      <c r="E13" s="16">
        <f t="shared" si="0"/>
        <v>0</v>
      </c>
    </row>
    <row r="14" spans="1:5" s="4" customFormat="1" ht="17" x14ac:dyDescent="0.2">
      <c r="A14" s="15">
        <v>7</v>
      </c>
      <c r="B14" s="14" t="s">
        <v>20</v>
      </c>
      <c r="C14" s="17">
        <v>90</v>
      </c>
      <c r="D14" s="6">
        <v>0</v>
      </c>
      <c r="E14" s="16">
        <f t="shared" si="0"/>
        <v>0</v>
      </c>
    </row>
    <row r="15" spans="1:5" s="4" customFormat="1" ht="17" x14ac:dyDescent="0.2">
      <c r="A15" s="15">
        <v>8</v>
      </c>
      <c r="B15" s="14" t="s">
        <v>21</v>
      </c>
      <c r="C15" s="17">
        <v>93</v>
      </c>
      <c r="D15" s="6">
        <v>0</v>
      </c>
      <c r="E15" s="16">
        <f t="shared" si="0"/>
        <v>0</v>
      </c>
    </row>
    <row r="16" spans="1:5" s="4" customFormat="1" ht="17" x14ac:dyDescent="0.2">
      <c r="A16" s="15">
        <v>9</v>
      </c>
      <c r="B16" s="14" t="s">
        <v>18</v>
      </c>
      <c r="C16" s="17">
        <v>5</v>
      </c>
      <c r="D16" s="6">
        <v>0</v>
      </c>
      <c r="E16" s="16">
        <f t="shared" si="0"/>
        <v>0</v>
      </c>
    </row>
    <row r="17" spans="1:5" s="4" customFormat="1" ht="17" x14ac:dyDescent="0.2">
      <c r="A17" s="15">
        <v>10</v>
      </c>
      <c r="B17" s="14" t="s">
        <v>22</v>
      </c>
      <c r="C17" s="17">
        <v>3</v>
      </c>
      <c r="D17" s="6">
        <v>0</v>
      </c>
      <c r="E17" s="16">
        <f t="shared" si="0"/>
        <v>0</v>
      </c>
    </row>
    <row r="18" spans="1:5" s="4" customFormat="1" ht="17" x14ac:dyDescent="0.2">
      <c r="A18" s="15">
        <v>11</v>
      </c>
      <c r="B18" s="14" t="s">
        <v>23</v>
      </c>
      <c r="C18" s="17">
        <v>11</v>
      </c>
      <c r="D18" s="6">
        <v>0</v>
      </c>
      <c r="E18" s="16">
        <f t="shared" si="0"/>
        <v>0</v>
      </c>
    </row>
    <row r="19" spans="1:5" s="4" customFormat="1" ht="17" x14ac:dyDescent="0.2">
      <c r="A19" s="15">
        <v>12</v>
      </c>
      <c r="B19" s="14" t="s">
        <v>23</v>
      </c>
      <c r="C19" s="17">
        <v>6</v>
      </c>
      <c r="D19" s="6">
        <v>0</v>
      </c>
      <c r="E19" s="16">
        <f t="shared" si="0"/>
        <v>0</v>
      </c>
    </row>
    <row r="20" spans="1:5" s="4" customFormat="1" ht="17" x14ac:dyDescent="0.2">
      <c r="A20" s="15">
        <v>13</v>
      </c>
      <c r="B20" s="14" t="s">
        <v>24</v>
      </c>
      <c r="C20" s="17">
        <v>4</v>
      </c>
      <c r="D20" s="6">
        <v>0</v>
      </c>
      <c r="E20" s="16">
        <f t="shared" si="0"/>
        <v>0</v>
      </c>
    </row>
    <row r="21" spans="1:5" s="4" customFormat="1" ht="17" x14ac:dyDescent="0.2">
      <c r="A21" s="15">
        <v>14</v>
      </c>
      <c r="B21" s="14" t="s">
        <v>25</v>
      </c>
      <c r="C21" s="17">
        <v>6</v>
      </c>
      <c r="D21" s="6">
        <v>0</v>
      </c>
      <c r="E21" s="16">
        <f t="shared" si="0"/>
        <v>0</v>
      </c>
    </row>
    <row r="22" spans="1:5" s="4" customFormat="1" ht="17" x14ac:dyDescent="0.2">
      <c r="A22" s="15">
        <v>15</v>
      </c>
      <c r="B22" s="14" t="s">
        <v>26</v>
      </c>
      <c r="C22" s="17">
        <v>42</v>
      </c>
      <c r="D22" s="6">
        <v>0</v>
      </c>
      <c r="E22" s="16">
        <f t="shared" si="0"/>
        <v>0</v>
      </c>
    </row>
    <row r="23" spans="1:5" s="4" customFormat="1" ht="17" x14ac:dyDescent="0.2">
      <c r="A23" s="15">
        <v>16</v>
      </c>
      <c r="B23" s="14" t="s">
        <v>18</v>
      </c>
      <c r="C23" s="17">
        <v>8</v>
      </c>
      <c r="D23" s="6">
        <v>0</v>
      </c>
      <c r="E23" s="16">
        <f t="shared" si="0"/>
        <v>0</v>
      </c>
    </row>
    <row r="24" spans="1:5" s="4" customFormat="1" ht="17" x14ac:dyDescent="0.2">
      <c r="A24" s="15">
        <v>17</v>
      </c>
      <c r="B24" s="14" t="s">
        <v>18</v>
      </c>
      <c r="C24" s="17">
        <v>7</v>
      </c>
      <c r="D24" s="6">
        <v>0</v>
      </c>
      <c r="E24" s="16">
        <f t="shared" si="0"/>
        <v>0</v>
      </c>
    </row>
    <row r="25" spans="1:5" s="4" customFormat="1" ht="17" x14ac:dyDescent="0.2">
      <c r="A25" s="15">
        <v>18</v>
      </c>
      <c r="B25" s="14" t="s">
        <v>23</v>
      </c>
      <c r="C25" s="17">
        <v>29</v>
      </c>
      <c r="D25" s="6">
        <v>0</v>
      </c>
      <c r="E25" s="16">
        <f t="shared" si="0"/>
        <v>0</v>
      </c>
    </row>
    <row r="26" spans="1:5" s="4" customFormat="1" ht="17" x14ac:dyDescent="0.2">
      <c r="A26" s="15">
        <v>19</v>
      </c>
      <c r="B26" s="14" t="s">
        <v>18</v>
      </c>
      <c r="C26" s="17">
        <v>2</v>
      </c>
      <c r="D26" s="6">
        <v>0</v>
      </c>
      <c r="E26" s="16">
        <f t="shared" si="0"/>
        <v>0</v>
      </c>
    </row>
    <row r="27" spans="1:5" s="4" customFormat="1" ht="17" x14ac:dyDescent="0.2">
      <c r="A27" s="15">
        <v>20</v>
      </c>
      <c r="B27" s="14" t="s">
        <v>18</v>
      </c>
      <c r="C27" s="17">
        <v>52</v>
      </c>
      <c r="D27" s="6">
        <v>0</v>
      </c>
      <c r="E27" s="16">
        <f t="shared" si="0"/>
        <v>0</v>
      </c>
    </row>
    <row r="28" spans="1:5" s="4" customFormat="1" ht="17" x14ac:dyDescent="0.2">
      <c r="A28" s="15">
        <v>21</v>
      </c>
      <c r="B28" s="14" t="s">
        <v>27</v>
      </c>
      <c r="C28" s="17">
        <v>53</v>
      </c>
      <c r="D28" s="6">
        <v>0</v>
      </c>
      <c r="E28" s="16">
        <f t="shared" si="0"/>
        <v>0</v>
      </c>
    </row>
    <row r="29" spans="1:5" s="4" customFormat="1" ht="17" x14ac:dyDescent="0.2">
      <c r="A29" s="15">
        <v>22</v>
      </c>
      <c r="B29" s="14" t="s">
        <v>28</v>
      </c>
      <c r="C29" s="17">
        <v>4</v>
      </c>
      <c r="D29" s="6">
        <v>0</v>
      </c>
      <c r="E29" s="16">
        <f t="shared" si="0"/>
        <v>0</v>
      </c>
    </row>
    <row r="30" spans="1:5" s="4" customFormat="1" ht="17" x14ac:dyDescent="0.2">
      <c r="A30" s="15">
        <v>23</v>
      </c>
      <c r="B30" s="14" t="s">
        <v>29</v>
      </c>
      <c r="C30" s="17">
        <v>1</v>
      </c>
      <c r="D30" s="6">
        <v>0</v>
      </c>
      <c r="E30" s="16">
        <f t="shared" si="0"/>
        <v>0</v>
      </c>
    </row>
    <row r="31" spans="1:5" s="4" customFormat="1" ht="17" x14ac:dyDescent="0.2">
      <c r="A31" s="15">
        <v>24</v>
      </c>
      <c r="B31" s="14" t="s">
        <v>30</v>
      </c>
      <c r="C31" s="17">
        <v>1</v>
      </c>
      <c r="D31" s="6">
        <v>0</v>
      </c>
      <c r="E31" s="16">
        <f t="shared" si="0"/>
        <v>0</v>
      </c>
    </row>
    <row r="32" spans="1:5" s="4" customFormat="1" ht="17" x14ac:dyDescent="0.2">
      <c r="A32" s="15">
        <v>25</v>
      </c>
      <c r="B32" s="14" t="s">
        <v>15</v>
      </c>
      <c r="C32" s="17">
        <v>63</v>
      </c>
      <c r="D32" s="6">
        <v>0</v>
      </c>
      <c r="E32" s="16">
        <f t="shared" si="0"/>
        <v>0</v>
      </c>
    </row>
    <row r="33" spans="1:5" s="4" customFormat="1" ht="17" x14ac:dyDescent="0.2">
      <c r="A33" s="15">
        <v>26</v>
      </c>
      <c r="B33" s="14" t="s">
        <v>31</v>
      </c>
      <c r="C33" s="17">
        <v>1</v>
      </c>
      <c r="D33" s="6">
        <v>0</v>
      </c>
      <c r="E33" s="16">
        <f t="shared" si="0"/>
        <v>0</v>
      </c>
    </row>
    <row r="34" spans="1:5" s="4" customFormat="1" ht="17" x14ac:dyDescent="0.2">
      <c r="A34" s="15">
        <v>27</v>
      </c>
      <c r="B34" s="14" t="s">
        <v>32</v>
      </c>
      <c r="C34" s="17">
        <v>10</v>
      </c>
      <c r="D34" s="6">
        <v>0</v>
      </c>
      <c r="E34" s="16">
        <f t="shared" si="0"/>
        <v>0</v>
      </c>
    </row>
    <row r="35" spans="1:5" s="4" customFormat="1" ht="17" x14ac:dyDescent="0.2">
      <c r="A35" s="15">
        <v>28</v>
      </c>
      <c r="B35" s="14" t="s">
        <v>23</v>
      </c>
      <c r="C35" s="17">
        <v>42</v>
      </c>
      <c r="D35" s="6">
        <v>0</v>
      </c>
      <c r="E35" s="16">
        <f t="shared" si="0"/>
        <v>0</v>
      </c>
    </row>
    <row r="36" spans="1:5" s="4" customFormat="1" ht="17" x14ac:dyDescent="0.2">
      <c r="A36" s="15">
        <v>29</v>
      </c>
      <c r="B36" s="14" t="s">
        <v>33</v>
      </c>
      <c r="C36" s="17">
        <v>1</v>
      </c>
      <c r="D36" s="6">
        <v>0</v>
      </c>
      <c r="E36" s="16">
        <f t="shared" si="0"/>
        <v>0</v>
      </c>
    </row>
    <row r="37" spans="1:5" s="4" customFormat="1" ht="17" x14ac:dyDescent="0.2">
      <c r="A37" s="15">
        <v>30</v>
      </c>
      <c r="B37" s="14" t="s">
        <v>34</v>
      </c>
      <c r="C37" s="17">
        <v>7</v>
      </c>
      <c r="D37" s="6">
        <v>0</v>
      </c>
      <c r="E37" s="16">
        <f t="shared" si="0"/>
        <v>0</v>
      </c>
    </row>
    <row r="38" spans="1:5" s="4" customFormat="1" ht="17" x14ac:dyDescent="0.2">
      <c r="A38" s="15">
        <v>31</v>
      </c>
      <c r="B38" s="14" t="s">
        <v>33</v>
      </c>
      <c r="C38" s="17">
        <v>1</v>
      </c>
      <c r="D38" s="6">
        <v>0</v>
      </c>
      <c r="E38" s="16">
        <f t="shared" si="0"/>
        <v>0</v>
      </c>
    </row>
    <row r="39" spans="1:5" s="4" customFormat="1" ht="17" x14ac:dyDescent="0.2">
      <c r="A39" s="15">
        <v>32</v>
      </c>
      <c r="B39" s="14" t="s">
        <v>35</v>
      </c>
      <c r="C39" s="17">
        <v>10</v>
      </c>
      <c r="D39" s="6">
        <v>0</v>
      </c>
      <c r="E39" s="16">
        <f t="shared" si="0"/>
        <v>0</v>
      </c>
    </row>
    <row r="40" spans="1:5" s="4" customFormat="1" ht="17" x14ac:dyDescent="0.2">
      <c r="A40" s="15">
        <v>33</v>
      </c>
      <c r="B40" s="14" t="s">
        <v>36</v>
      </c>
      <c r="C40" s="17">
        <v>10</v>
      </c>
      <c r="D40" s="6">
        <v>0</v>
      </c>
      <c r="E40" s="16">
        <f t="shared" si="0"/>
        <v>0</v>
      </c>
    </row>
    <row r="41" spans="1:5" s="4" customFormat="1" ht="17" x14ac:dyDescent="0.2">
      <c r="A41" s="15">
        <v>34</v>
      </c>
      <c r="B41" s="14" t="s">
        <v>37</v>
      </c>
      <c r="C41" s="17">
        <v>2</v>
      </c>
      <c r="D41" s="6">
        <v>0</v>
      </c>
      <c r="E41" s="16">
        <f t="shared" si="0"/>
        <v>0</v>
      </c>
    </row>
    <row r="42" spans="1:5" s="4" customFormat="1" ht="17" x14ac:dyDescent="0.2">
      <c r="A42" s="15">
        <v>35</v>
      </c>
      <c r="B42" s="14" t="s">
        <v>38</v>
      </c>
      <c r="C42" s="17">
        <v>5</v>
      </c>
      <c r="D42" s="6">
        <v>0</v>
      </c>
      <c r="E42" s="16">
        <f t="shared" si="0"/>
        <v>0</v>
      </c>
    </row>
    <row r="43" spans="1:5" s="4" customFormat="1" ht="17" x14ac:dyDescent="0.2">
      <c r="A43" s="15">
        <v>36</v>
      </c>
      <c r="B43" s="14" t="s">
        <v>39</v>
      </c>
      <c r="C43" s="17">
        <v>1</v>
      </c>
      <c r="D43" s="6">
        <v>0</v>
      </c>
      <c r="E43" s="16">
        <f t="shared" si="0"/>
        <v>0</v>
      </c>
    </row>
    <row r="44" spans="1:5" s="4" customFormat="1" ht="17" x14ac:dyDescent="0.2">
      <c r="A44" s="15">
        <v>37</v>
      </c>
      <c r="B44" s="14" t="s">
        <v>40</v>
      </c>
      <c r="C44" s="17">
        <v>18</v>
      </c>
      <c r="D44" s="6">
        <v>0</v>
      </c>
      <c r="E44" s="16">
        <f t="shared" si="0"/>
        <v>0</v>
      </c>
    </row>
    <row r="45" spans="1:5" s="4" customFormat="1" ht="17" x14ac:dyDescent="0.2">
      <c r="A45" s="15">
        <v>38</v>
      </c>
      <c r="B45" s="14" t="s">
        <v>41</v>
      </c>
      <c r="C45" s="17">
        <v>1</v>
      </c>
      <c r="D45" s="6">
        <v>0</v>
      </c>
      <c r="E45" s="16">
        <f t="shared" si="0"/>
        <v>0</v>
      </c>
    </row>
    <row r="46" spans="1:5" s="4" customFormat="1" ht="17" x14ac:dyDescent="0.2">
      <c r="A46" s="15">
        <v>39</v>
      </c>
      <c r="B46" s="14" t="s">
        <v>18</v>
      </c>
      <c r="C46" s="17">
        <v>13</v>
      </c>
      <c r="D46" s="6">
        <v>0</v>
      </c>
      <c r="E46" s="16">
        <f t="shared" si="0"/>
        <v>0</v>
      </c>
    </row>
    <row r="47" spans="1:5" s="4" customFormat="1" ht="17" x14ac:dyDescent="0.2">
      <c r="A47" s="15">
        <v>40</v>
      </c>
      <c r="B47" s="14" t="s">
        <v>18</v>
      </c>
      <c r="C47" s="17">
        <v>3</v>
      </c>
      <c r="D47" s="6">
        <v>0</v>
      </c>
      <c r="E47" s="16">
        <f t="shared" si="0"/>
        <v>0</v>
      </c>
    </row>
    <row r="48" spans="1:5" s="4" customFormat="1" ht="17" x14ac:dyDescent="0.2">
      <c r="A48" s="15">
        <v>41</v>
      </c>
      <c r="B48" s="14" t="s">
        <v>64</v>
      </c>
      <c r="C48" s="17">
        <v>1</v>
      </c>
      <c r="D48" s="6">
        <v>0</v>
      </c>
      <c r="E48" s="16">
        <f t="shared" si="0"/>
        <v>0</v>
      </c>
    </row>
    <row r="49" spans="1:5" s="4" customFormat="1" ht="17" x14ac:dyDescent="0.2">
      <c r="A49" s="15">
        <v>42</v>
      </c>
      <c r="B49" s="14" t="s">
        <v>42</v>
      </c>
      <c r="C49" s="17">
        <v>3</v>
      </c>
      <c r="D49" s="6">
        <v>0</v>
      </c>
      <c r="E49" s="16">
        <f t="shared" si="0"/>
        <v>0</v>
      </c>
    </row>
    <row r="50" spans="1:5" s="4" customFormat="1" ht="17" x14ac:dyDescent="0.2">
      <c r="A50" s="15">
        <v>43</v>
      </c>
      <c r="B50" s="14" t="s">
        <v>42</v>
      </c>
      <c r="C50" s="17">
        <v>1</v>
      </c>
      <c r="D50" s="6">
        <v>0</v>
      </c>
      <c r="E50" s="16">
        <f t="shared" si="0"/>
        <v>0</v>
      </c>
    </row>
    <row r="51" spans="1:5" s="4" customFormat="1" ht="17" x14ac:dyDescent="0.2">
      <c r="A51" s="15">
        <v>44</v>
      </c>
      <c r="B51" s="14" t="s">
        <v>43</v>
      </c>
      <c r="C51" s="17">
        <v>3</v>
      </c>
      <c r="D51" s="6">
        <v>0</v>
      </c>
      <c r="E51" s="16">
        <f t="shared" si="0"/>
        <v>0</v>
      </c>
    </row>
    <row r="52" spans="1:5" s="4" customFormat="1" ht="17" x14ac:dyDescent="0.2">
      <c r="A52" s="15">
        <v>45</v>
      </c>
      <c r="B52" s="14" t="s">
        <v>44</v>
      </c>
      <c r="C52" s="17">
        <v>31</v>
      </c>
      <c r="D52" s="6">
        <v>0</v>
      </c>
      <c r="E52" s="16">
        <f t="shared" si="0"/>
        <v>0</v>
      </c>
    </row>
    <row r="53" spans="1:5" s="4" customFormat="1" ht="17" x14ac:dyDescent="0.2">
      <c r="A53" s="15">
        <v>46</v>
      </c>
      <c r="B53" s="14" t="s">
        <v>30</v>
      </c>
      <c r="C53" s="17">
        <v>1</v>
      </c>
      <c r="D53" s="6">
        <v>0</v>
      </c>
      <c r="E53" s="16">
        <f t="shared" si="0"/>
        <v>0</v>
      </c>
    </row>
    <row r="54" spans="1:5" s="4" customFormat="1" ht="17" x14ac:dyDescent="0.2">
      <c r="A54" s="15">
        <v>47</v>
      </c>
      <c r="B54" s="14" t="s">
        <v>30</v>
      </c>
      <c r="C54" s="17">
        <v>1</v>
      </c>
      <c r="D54" s="6">
        <v>0</v>
      </c>
      <c r="E54" s="16">
        <f t="shared" si="0"/>
        <v>0</v>
      </c>
    </row>
    <row r="55" spans="1:5" s="4" customFormat="1" ht="17" x14ac:dyDescent="0.2">
      <c r="A55" s="15">
        <v>48</v>
      </c>
      <c r="B55" s="14" t="s">
        <v>23</v>
      </c>
      <c r="C55" s="17">
        <v>2</v>
      </c>
      <c r="D55" s="6">
        <v>0</v>
      </c>
      <c r="E55" s="16">
        <f t="shared" si="0"/>
        <v>0</v>
      </c>
    </row>
    <row r="56" spans="1:5" s="4" customFormat="1" ht="17" x14ac:dyDescent="0.2">
      <c r="A56" s="15">
        <v>49</v>
      </c>
      <c r="B56" s="14" t="s">
        <v>45</v>
      </c>
      <c r="C56" s="17">
        <v>2</v>
      </c>
      <c r="D56" s="6">
        <v>0</v>
      </c>
      <c r="E56" s="16">
        <f t="shared" si="0"/>
        <v>0</v>
      </c>
    </row>
    <row r="57" spans="1:5" s="4" customFormat="1" ht="17" x14ac:dyDescent="0.2">
      <c r="A57" s="15">
        <v>50</v>
      </c>
      <c r="B57" s="14" t="s">
        <v>23</v>
      </c>
      <c r="C57" s="17">
        <v>1</v>
      </c>
      <c r="D57" s="6">
        <v>0</v>
      </c>
      <c r="E57" s="16">
        <f t="shared" si="0"/>
        <v>0</v>
      </c>
    </row>
    <row r="58" spans="1:5" s="4" customFormat="1" ht="17" x14ac:dyDescent="0.2">
      <c r="A58" s="15">
        <v>51</v>
      </c>
      <c r="B58" s="14" t="s">
        <v>23</v>
      </c>
      <c r="C58" s="17">
        <v>1</v>
      </c>
      <c r="D58" s="6">
        <v>0</v>
      </c>
      <c r="E58" s="16">
        <f t="shared" si="0"/>
        <v>0</v>
      </c>
    </row>
    <row r="59" spans="1:5" s="4" customFormat="1" ht="17" x14ac:dyDescent="0.2">
      <c r="A59" s="15">
        <v>52</v>
      </c>
      <c r="B59" s="14" t="s">
        <v>23</v>
      </c>
      <c r="C59" s="17">
        <v>4</v>
      </c>
      <c r="D59" s="6">
        <v>0</v>
      </c>
      <c r="E59" s="16">
        <f t="shared" si="0"/>
        <v>0</v>
      </c>
    </row>
    <row r="60" spans="1:5" s="4" customFormat="1" ht="17" x14ac:dyDescent="0.2">
      <c r="A60" s="15">
        <v>53</v>
      </c>
      <c r="B60" s="14" t="s">
        <v>23</v>
      </c>
      <c r="C60" s="17">
        <v>8</v>
      </c>
      <c r="D60" s="6">
        <v>0</v>
      </c>
      <c r="E60" s="16">
        <f t="shared" si="0"/>
        <v>0</v>
      </c>
    </row>
    <row r="61" spans="1:5" s="4" customFormat="1" ht="17" x14ac:dyDescent="0.2">
      <c r="A61" s="15">
        <v>54</v>
      </c>
      <c r="B61" s="14" t="s">
        <v>46</v>
      </c>
      <c r="C61" s="17">
        <v>2</v>
      </c>
      <c r="D61" s="6">
        <v>0</v>
      </c>
      <c r="E61" s="16">
        <f t="shared" si="0"/>
        <v>0</v>
      </c>
    </row>
    <row r="62" spans="1:5" s="4" customFormat="1" ht="17" x14ac:dyDescent="0.2">
      <c r="A62" s="15">
        <v>55</v>
      </c>
      <c r="B62" s="14" t="s">
        <v>47</v>
      </c>
      <c r="C62" s="17">
        <v>19</v>
      </c>
      <c r="D62" s="6">
        <v>0</v>
      </c>
      <c r="E62" s="16">
        <f t="shared" si="0"/>
        <v>0</v>
      </c>
    </row>
    <row r="63" spans="1:5" s="4" customFormat="1" ht="17" x14ac:dyDescent="0.2">
      <c r="A63" s="15">
        <v>56</v>
      </c>
      <c r="B63" s="14" t="s">
        <v>30</v>
      </c>
      <c r="C63" s="17">
        <v>2</v>
      </c>
      <c r="D63" s="6">
        <v>0</v>
      </c>
      <c r="E63" s="16">
        <f t="shared" si="0"/>
        <v>0</v>
      </c>
    </row>
    <row r="64" spans="1:5" s="4" customFormat="1" ht="17" x14ac:dyDescent="0.2">
      <c r="A64" s="15">
        <v>57</v>
      </c>
      <c r="B64" s="14" t="s">
        <v>30</v>
      </c>
      <c r="C64" s="17">
        <v>1</v>
      </c>
      <c r="D64" s="6">
        <v>0</v>
      </c>
      <c r="E64" s="16">
        <f t="shared" ref="E64" si="1">SUM(C64*D64)</f>
        <v>0</v>
      </c>
    </row>
    <row r="65" spans="1:5" s="4" customFormat="1" ht="17" x14ac:dyDescent="0.2">
      <c r="A65" s="15">
        <v>58</v>
      </c>
      <c r="B65" s="14" t="s">
        <v>48</v>
      </c>
      <c r="C65" s="17">
        <v>10</v>
      </c>
      <c r="D65" s="6">
        <v>0</v>
      </c>
      <c r="E65" s="16">
        <f t="shared" si="0"/>
        <v>0</v>
      </c>
    </row>
    <row r="66" spans="1:5" s="4" customFormat="1" ht="17" x14ac:dyDescent="0.2">
      <c r="A66" s="15">
        <v>59</v>
      </c>
      <c r="B66" s="14" t="s">
        <v>65</v>
      </c>
      <c r="C66" s="17">
        <v>1</v>
      </c>
      <c r="D66" s="6">
        <v>0</v>
      </c>
      <c r="E66" s="16">
        <f t="shared" si="0"/>
        <v>0</v>
      </c>
    </row>
    <row r="67" spans="1:5" s="4" customFormat="1" ht="17" x14ac:dyDescent="0.2">
      <c r="A67" s="15">
        <v>60</v>
      </c>
      <c r="B67" s="14" t="s">
        <v>49</v>
      </c>
      <c r="C67" s="17">
        <v>4</v>
      </c>
      <c r="D67" s="6">
        <v>0</v>
      </c>
      <c r="E67" s="16">
        <f t="shared" si="0"/>
        <v>0</v>
      </c>
    </row>
    <row r="68" spans="1:5" s="4" customFormat="1" ht="17" x14ac:dyDescent="0.2">
      <c r="A68" s="15">
        <v>61</v>
      </c>
      <c r="B68" s="14" t="s">
        <v>50</v>
      </c>
      <c r="C68" s="17">
        <v>1</v>
      </c>
      <c r="D68" s="6">
        <v>0</v>
      </c>
      <c r="E68" s="16">
        <f t="shared" ref="E68:E91" si="2">SUM(C68*D68)</f>
        <v>0</v>
      </c>
    </row>
    <row r="69" spans="1:5" s="4" customFormat="1" ht="17" x14ac:dyDescent="0.2">
      <c r="A69" s="15">
        <v>62</v>
      </c>
      <c r="B69" s="14" t="s">
        <v>23</v>
      </c>
      <c r="C69" s="17">
        <v>5</v>
      </c>
      <c r="D69" s="6">
        <v>0</v>
      </c>
      <c r="E69" s="16">
        <f t="shared" si="2"/>
        <v>0</v>
      </c>
    </row>
    <row r="70" spans="1:5" s="4" customFormat="1" ht="17" x14ac:dyDescent="0.2">
      <c r="A70" s="15">
        <v>63</v>
      </c>
      <c r="B70" s="14" t="s">
        <v>51</v>
      </c>
      <c r="C70" s="17">
        <v>1</v>
      </c>
      <c r="D70" s="6">
        <v>0</v>
      </c>
      <c r="E70" s="16">
        <f t="shared" si="2"/>
        <v>0</v>
      </c>
    </row>
    <row r="71" spans="1:5" s="4" customFormat="1" ht="17" x14ac:dyDescent="0.2">
      <c r="A71" s="15">
        <v>64</v>
      </c>
      <c r="B71" s="14" t="s">
        <v>64</v>
      </c>
      <c r="C71" s="17">
        <v>1</v>
      </c>
      <c r="D71" s="6">
        <v>0</v>
      </c>
      <c r="E71" s="16">
        <f t="shared" si="2"/>
        <v>0</v>
      </c>
    </row>
    <row r="72" spans="1:5" s="4" customFormat="1" ht="17" x14ac:dyDescent="0.2">
      <c r="A72" s="15">
        <v>65</v>
      </c>
      <c r="B72" s="14" t="s">
        <v>52</v>
      </c>
      <c r="C72" s="17">
        <v>1</v>
      </c>
      <c r="D72" s="6">
        <v>0</v>
      </c>
      <c r="E72" s="16">
        <f t="shared" si="2"/>
        <v>0</v>
      </c>
    </row>
    <row r="73" spans="1:5" s="4" customFormat="1" ht="17" x14ac:dyDescent="0.2">
      <c r="A73" s="15">
        <v>66</v>
      </c>
      <c r="B73" s="14" t="s">
        <v>53</v>
      </c>
      <c r="C73" s="17">
        <v>1</v>
      </c>
      <c r="D73" s="6">
        <v>0</v>
      </c>
      <c r="E73" s="16">
        <f t="shared" si="2"/>
        <v>0</v>
      </c>
    </row>
    <row r="74" spans="1:5" s="4" customFormat="1" ht="17" x14ac:dyDescent="0.2">
      <c r="A74" s="15">
        <v>67</v>
      </c>
      <c r="B74" s="14" t="s">
        <v>54</v>
      </c>
      <c r="C74" s="17">
        <v>6</v>
      </c>
      <c r="D74" s="6">
        <v>0</v>
      </c>
      <c r="E74" s="16">
        <f t="shared" si="2"/>
        <v>0</v>
      </c>
    </row>
    <row r="75" spans="1:5" s="4" customFormat="1" ht="17" x14ac:dyDescent="0.2">
      <c r="A75" s="15">
        <v>68</v>
      </c>
      <c r="B75" s="14" t="s">
        <v>49</v>
      </c>
      <c r="C75" s="17">
        <v>4</v>
      </c>
      <c r="D75" s="6">
        <v>0</v>
      </c>
      <c r="E75" s="16">
        <f t="shared" si="2"/>
        <v>0</v>
      </c>
    </row>
    <row r="76" spans="1:5" s="4" customFormat="1" ht="17" x14ac:dyDescent="0.2">
      <c r="A76" s="15">
        <v>69</v>
      </c>
      <c r="B76" s="14" t="s">
        <v>30</v>
      </c>
      <c r="C76" s="17">
        <v>1</v>
      </c>
      <c r="D76" s="6">
        <v>0</v>
      </c>
      <c r="E76" s="16">
        <f t="shared" si="2"/>
        <v>0</v>
      </c>
    </row>
    <row r="77" spans="1:5" s="4" customFormat="1" ht="17" x14ac:dyDescent="0.2">
      <c r="A77" s="15">
        <v>70</v>
      </c>
      <c r="B77" s="14" t="s">
        <v>55</v>
      </c>
      <c r="C77" s="17">
        <v>2</v>
      </c>
      <c r="D77" s="6">
        <v>0</v>
      </c>
      <c r="E77" s="16">
        <f t="shared" si="2"/>
        <v>0</v>
      </c>
    </row>
    <row r="78" spans="1:5" s="4" customFormat="1" ht="17" x14ac:dyDescent="0.2">
      <c r="A78" s="15">
        <v>71</v>
      </c>
      <c r="B78" s="14" t="s">
        <v>56</v>
      </c>
      <c r="C78" s="17">
        <v>1</v>
      </c>
      <c r="D78" s="6">
        <v>0</v>
      </c>
      <c r="E78" s="16">
        <f t="shared" si="2"/>
        <v>0</v>
      </c>
    </row>
    <row r="79" spans="1:5" s="4" customFormat="1" ht="17" x14ac:dyDescent="0.2">
      <c r="A79" s="15">
        <v>72</v>
      </c>
      <c r="B79" s="14" t="s">
        <v>66</v>
      </c>
      <c r="C79" s="17">
        <v>2</v>
      </c>
      <c r="D79" s="6">
        <v>0</v>
      </c>
      <c r="E79" s="16">
        <f t="shared" si="2"/>
        <v>0</v>
      </c>
    </row>
    <row r="80" spans="1:5" s="4" customFormat="1" ht="17" x14ac:dyDescent="0.2">
      <c r="A80" s="15">
        <v>73</v>
      </c>
      <c r="B80" s="14" t="s">
        <v>23</v>
      </c>
      <c r="C80" s="17">
        <v>2</v>
      </c>
      <c r="D80" s="6">
        <v>0</v>
      </c>
      <c r="E80" s="16">
        <f t="shared" si="2"/>
        <v>0</v>
      </c>
    </row>
    <row r="81" spans="1:5" s="4" customFormat="1" ht="17" x14ac:dyDescent="0.2">
      <c r="A81" s="15">
        <v>74</v>
      </c>
      <c r="B81" s="14" t="s">
        <v>57</v>
      </c>
      <c r="C81" s="17">
        <v>2</v>
      </c>
      <c r="D81" s="6">
        <v>0</v>
      </c>
      <c r="E81" s="16">
        <f t="shared" si="2"/>
        <v>0</v>
      </c>
    </row>
    <row r="82" spans="1:5" s="4" customFormat="1" ht="17" x14ac:dyDescent="0.2">
      <c r="A82" s="15">
        <v>75</v>
      </c>
      <c r="B82" s="14" t="s">
        <v>49</v>
      </c>
      <c r="C82" s="17">
        <v>3</v>
      </c>
      <c r="D82" s="6">
        <v>0</v>
      </c>
      <c r="E82" s="16">
        <f t="shared" si="2"/>
        <v>0</v>
      </c>
    </row>
    <row r="83" spans="1:5" s="4" customFormat="1" ht="17" x14ac:dyDescent="0.2">
      <c r="A83" s="15">
        <v>76</v>
      </c>
      <c r="B83" s="14" t="s">
        <v>23</v>
      </c>
      <c r="C83" s="17">
        <v>1</v>
      </c>
      <c r="D83" s="6">
        <v>0</v>
      </c>
      <c r="E83" s="16">
        <f t="shared" si="2"/>
        <v>0</v>
      </c>
    </row>
    <row r="84" spans="1:5" s="4" customFormat="1" ht="17" x14ac:dyDescent="0.2">
      <c r="A84" s="15">
        <v>77</v>
      </c>
      <c r="B84" s="14" t="s">
        <v>58</v>
      </c>
      <c r="C84" s="17">
        <v>12</v>
      </c>
      <c r="D84" s="6">
        <v>0</v>
      </c>
      <c r="E84" s="16">
        <f t="shared" si="2"/>
        <v>0</v>
      </c>
    </row>
    <row r="85" spans="1:5" s="4" customFormat="1" ht="17" x14ac:dyDescent="0.2">
      <c r="A85" s="15">
        <v>78</v>
      </c>
      <c r="B85" s="14" t="s">
        <v>58</v>
      </c>
      <c r="C85" s="17">
        <v>6</v>
      </c>
      <c r="D85" s="6">
        <v>0</v>
      </c>
      <c r="E85" s="16">
        <f t="shared" si="2"/>
        <v>0</v>
      </c>
    </row>
    <row r="86" spans="1:5" s="4" customFormat="1" ht="17" x14ac:dyDescent="0.2">
      <c r="A86" s="15">
        <v>79</v>
      </c>
      <c r="B86" s="14" t="s">
        <v>59</v>
      </c>
      <c r="C86" s="17">
        <v>10</v>
      </c>
      <c r="D86" s="6">
        <v>0</v>
      </c>
      <c r="E86" s="16">
        <f t="shared" si="2"/>
        <v>0</v>
      </c>
    </row>
    <row r="87" spans="1:5" s="4" customFormat="1" ht="17" x14ac:dyDescent="0.2">
      <c r="A87" s="15">
        <v>80</v>
      </c>
      <c r="B87" s="14" t="s">
        <v>15</v>
      </c>
      <c r="C87" s="17">
        <v>9</v>
      </c>
      <c r="D87" s="6">
        <v>0</v>
      </c>
      <c r="E87" s="16">
        <f t="shared" si="2"/>
        <v>0</v>
      </c>
    </row>
    <row r="88" spans="1:5" s="4" customFormat="1" ht="17" x14ac:dyDescent="0.2">
      <c r="A88" s="15">
        <v>81</v>
      </c>
      <c r="B88" s="14" t="s">
        <v>42</v>
      </c>
      <c r="C88" s="17">
        <v>6</v>
      </c>
      <c r="D88" s="6">
        <v>0</v>
      </c>
      <c r="E88" s="16">
        <f t="shared" si="2"/>
        <v>0</v>
      </c>
    </row>
    <row r="89" spans="1:5" s="4" customFormat="1" ht="17" x14ac:dyDescent="0.2">
      <c r="A89" s="15">
        <v>82</v>
      </c>
      <c r="B89" s="14" t="s">
        <v>60</v>
      </c>
      <c r="C89" s="17" t="s">
        <v>62</v>
      </c>
      <c r="D89" s="6">
        <v>0</v>
      </c>
      <c r="E89" s="16">
        <f t="shared" si="2"/>
        <v>0</v>
      </c>
    </row>
    <row r="90" spans="1:5" s="4" customFormat="1" ht="17" x14ac:dyDescent="0.2">
      <c r="A90" s="15">
        <v>83</v>
      </c>
      <c r="B90" s="14" t="s">
        <v>61</v>
      </c>
      <c r="C90" s="17" t="s">
        <v>63</v>
      </c>
      <c r="D90" s="6">
        <v>0</v>
      </c>
      <c r="E90" s="16">
        <f t="shared" si="2"/>
        <v>0</v>
      </c>
    </row>
    <row r="91" spans="1:5" s="4" customFormat="1" ht="18" thickBot="1" x14ac:dyDescent="0.25">
      <c r="A91" s="15">
        <v>84</v>
      </c>
      <c r="B91" s="19" t="s">
        <v>33</v>
      </c>
      <c r="C91" s="18">
        <v>3</v>
      </c>
      <c r="D91" s="20">
        <v>0</v>
      </c>
      <c r="E91" s="21">
        <f t="shared" si="2"/>
        <v>0</v>
      </c>
    </row>
    <row r="92" spans="1:5" s="4" customFormat="1" thickBot="1" x14ac:dyDescent="0.25"/>
    <row r="93" spans="1:5" x14ac:dyDescent="0.2">
      <c r="A93" s="1"/>
      <c r="B93" s="30" t="s">
        <v>1</v>
      </c>
      <c r="C93" s="31"/>
      <c r="D93" s="32"/>
      <c r="E93" s="2">
        <f>SUM(E8:E91)</f>
        <v>0</v>
      </c>
    </row>
    <row r="94" spans="1:5" x14ac:dyDescent="0.2">
      <c r="A94" s="1"/>
      <c r="B94" s="24" t="s">
        <v>2</v>
      </c>
      <c r="C94" s="25"/>
      <c r="D94" s="26"/>
      <c r="E94" s="7">
        <v>0</v>
      </c>
    </row>
    <row r="95" spans="1:5" x14ac:dyDescent="0.2">
      <c r="A95" s="1"/>
      <c r="B95" s="24" t="s">
        <v>3</v>
      </c>
      <c r="C95" s="25"/>
      <c r="D95" s="26"/>
      <c r="E95" s="3">
        <f>SUM(E93-E94)</f>
        <v>0</v>
      </c>
    </row>
    <row r="96" spans="1:5" x14ac:dyDescent="0.2">
      <c r="A96" s="1"/>
      <c r="B96" s="24" t="s">
        <v>4</v>
      </c>
      <c r="C96" s="25"/>
      <c r="D96" s="26"/>
      <c r="E96" s="3">
        <f>SUM(E95*1.19)-E95</f>
        <v>0</v>
      </c>
    </row>
    <row r="97" spans="1:5" ht="17" thickBot="1" x14ac:dyDescent="0.25">
      <c r="A97" s="1"/>
      <c r="B97" s="27" t="s">
        <v>0</v>
      </c>
      <c r="C97" s="28"/>
      <c r="D97" s="29"/>
      <c r="E97" s="5">
        <f>SUM(E95+E96)</f>
        <v>0</v>
      </c>
    </row>
    <row r="99" spans="1:5" ht="21" x14ac:dyDescent="0.25">
      <c r="A99" s="10" t="s">
        <v>11</v>
      </c>
      <c r="B99" s="11"/>
      <c r="C99" s="11"/>
      <c r="D99" s="11"/>
      <c r="E99" s="11"/>
    </row>
  </sheetData>
  <sheetProtection algorithmName="SHA-512" hashValue="8PBjSnXKHOGDT4mERtG6LluFw5a7x/56StycbBHFhDG2YRov/Dvfib2zS1uE6FiLjI/J4u3CVPd6hPfzXBnocw==" saltValue="pZtXrfFQ/dgewcLPyQcDPg==" spinCount="100000" sheet="1" objects="1" scenarios="1" selectLockedCells="1"/>
  <mergeCells count="6">
    <mergeCell ref="A5:E5"/>
    <mergeCell ref="B96:D96"/>
    <mergeCell ref="B97:D97"/>
    <mergeCell ref="B93:D93"/>
    <mergeCell ref="B94:D94"/>
    <mergeCell ref="B95:D95"/>
  </mergeCells>
  <pageMargins left="0.7" right="0.7" top="0.75" bottom="0.75" header="0.3" footer="0.3"/>
  <pageSetup paperSize="9" orientation="landscape" horizontalDpi="4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T. El-Damhougi</dc:creator>
  <cp:lastModifiedBy>Marc T. El-Damhougi</cp:lastModifiedBy>
  <cp:lastPrinted>2020-12-22T10:21:51Z</cp:lastPrinted>
  <dcterms:created xsi:type="dcterms:W3CDTF">2017-09-18T16:58:21Z</dcterms:created>
  <dcterms:modified xsi:type="dcterms:W3CDTF">2026-07-16T13:34:31Z</dcterms:modified>
</cp:coreProperties>
</file>